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<sst xmlns="http://schemas.openxmlformats.org/spreadsheetml/2006/main" count="84" uniqueCount="52">
  <si>
    <t>财务管理专业课程设置教学计划表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</si>
  <si>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</si>
  <si>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</si>
  <si>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</si>
  <si>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</si>
  <si>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</si>
  <si>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</si>
  <si>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</si>
  <si>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</si>
  <si>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</si>
  <si>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</si>
  <si>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</si>
  <si>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</si>
  <si>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</si>
  <si>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</si>
  <si>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</si>
  <si>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</si>
  <si>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</si>
  <si>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</si>
  <si>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</si>
  <si>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</si>
  <si>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</si>
  <si>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</si>
  <si>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</si>
  <si>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</si>
  <si>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</si>
  <si>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大学语文</t>
  </si>
  <si>
    <t>小计</t>
  </si>
  <si>
    <t>专业基础及专业必修课</t>
  </si>
  <si>
    <t>西方经济学</t>
  </si>
  <si>
    <t>*△</t>
  </si>
  <si>
    <t>管理学原理</t>
  </si>
  <si>
    <t>财务管理学</t>
  </si>
  <si>
    <t>中级财务会计学</t>
  </si>
  <si>
    <t>投资学</t>
  </si>
  <si>
    <t>*</t>
  </si>
  <si>
    <t>税法</t>
  </si>
  <si>
    <t>财政学</t>
  </si>
  <si>
    <t>经济法</t>
  </si>
  <si>
    <t>市场营销学</t>
  </si>
  <si>
    <t>金融学</t>
  </si>
  <si>
    <t>商业银行经营管理</t>
  </si>
  <si>
    <t>理财学</t>
  </si>
  <si>
    <t>科学人文素质选修课</t>
  </si>
  <si>
    <t>商务谈判与礼仪</t>
  </si>
  <si>
    <t>公共关系学</t>
  </si>
  <si>
    <t>人力资源管理</t>
  </si>
  <si>
    <t>战略管理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</si>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</sst>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2" fillId="11" borderId="11" applyNumberFormat="0" applyFon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33" fillId="44" borderId="16" applyNumberFormat="0" applyAlignment="0" applyProtection="0">
      <alignment vertical="center"/>
    </xf>
    <xf numFmtId="0" fontId="35" fillId="45" borderId="20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53" borderId="24" applyNumberFormat="0" applyFont="0" applyAlignment="0" applyProtection="0">
      <alignment vertical="center"/>
    </xf>
    <xf numFmtId="0" fontId="42" fillId="44" borderId="2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9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8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7" fillId="0" borderId="0" xfId="0" applyFont="1">
      <alignment vertical="center"/>
    </xf>
    <xf numFmtId="0" fontId="7" fillId="0" borderId="2" xfId="90" applyFont="1" applyBorder="1">
      <alignment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20% - Accent5" xfId="48"/>
    <cellStyle name="60% - Accent1" xfId="49"/>
    <cellStyle name="40% - 强调文字颜色 4" xfId="50" builtinId="43"/>
    <cellStyle name="强调文字颜色 5" xfId="51" builtinId="45"/>
    <cellStyle name="20% - Accent6" xfId="52"/>
    <cellStyle name="60% - Accent2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te" xfId="85"/>
    <cellStyle name="Output" xfId="86"/>
    <cellStyle name="Title" xfId="87"/>
    <cellStyle name="Total" xfId="88"/>
    <cellStyle name="Warning Text" xfId="89"/>
    <cellStyle name="Normal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10" sqref="N10"/>
    </sheetView>
  </sheetViews>
  <sheetFormatPr defaultColWidth="9" defaultRowHeight="13.5"/>
  <cols>
    <col min="1" max="1" width="3.45" customWidth="1"/>
    <col min="2" max="2" width="2.75" customWidth="1"/>
    <col min="3" max="3" width="14.875" customWidth="1"/>
    <col min="4" max="4" width="7" customWidth="1"/>
    <col min="5" max="6" width="4.725" customWidth="1"/>
    <col min="7" max="7" width="5.45" customWidth="1"/>
    <col min="8" max="8" width="8.375" customWidth="1"/>
    <col min="9" max="12" width="4" customWidth="1"/>
    <col min="13" max="13" width="3.45" customWidth="1"/>
    <col min="14" max="14" width="4.90833333333333" customWidth="1"/>
    <col min="15" max="15" width="4.45" customWidth="1"/>
    <col min="16" max="16" width="4.725" customWidth="1"/>
  </cols>
  <sheetData>
    <row r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23.25" customHeight="1" spans="1:16">
      <c r="A3" s="5" t="s">
        <v>2</v>
      </c>
      <c r="B3" s="5" t="s">
        <v>3</v>
      </c>
      <c r="C3" s="6" t="s">
        <v>4</v>
      </c>
      <c r="D3" s="6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 t="s">
        <v>7</v>
      </c>
      <c r="O3" s="6"/>
      <c r="P3" s="24" t="s">
        <v>8</v>
      </c>
    </row>
    <row r="4" s="1" customFormat="1" ht="16.5" customHeight="1" spans="1:16">
      <c r="A4" s="5"/>
      <c r="B4" s="5"/>
      <c r="C4" s="6"/>
      <c r="D4" s="6" t="s">
        <v>9</v>
      </c>
      <c r="E4" s="6" t="s">
        <v>10</v>
      </c>
      <c r="F4" s="6"/>
      <c r="G4" s="6"/>
      <c r="H4" s="6"/>
      <c r="I4" s="24">
        <v>1</v>
      </c>
      <c r="J4" s="24">
        <v>2</v>
      </c>
      <c r="K4" s="24">
        <v>3</v>
      </c>
      <c r="L4" s="24">
        <v>4</v>
      </c>
      <c r="M4" s="24">
        <v>5</v>
      </c>
      <c r="N4" s="24" t="s">
        <v>11</v>
      </c>
      <c r="O4" s="24" t="s">
        <v>12</v>
      </c>
      <c r="P4" s="34"/>
    </row>
    <row r="5" s="1" customFormat="1" ht="30.75" customHeight="1" spans="1:16">
      <c r="A5" s="5"/>
      <c r="B5" s="5"/>
      <c r="C5" s="6"/>
      <c r="D5" s="6"/>
      <c r="E5" s="7" t="s">
        <v>13</v>
      </c>
      <c r="F5" s="5" t="s">
        <v>14</v>
      </c>
      <c r="G5" s="7" t="s">
        <v>15</v>
      </c>
      <c r="H5" s="7" t="s">
        <v>16</v>
      </c>
      <c r="I5" s="35"/>
      <c r="J5" s="35"/>
      <c r="K5" s="35"/>
      <c r="L5" s="35"/>
      <c r="M5" s="35"/>
      <c r="N5" s="35"/>
      <c r="O5" s="35"/>
      <c r="P5" s="35"/>
    </row>
    <row r="6" ht="30.75" customHeight="1" spans="1:16">
      <c r="A6" s="8" t="s">
        <v>17</v>
      </c>
      <c r="B6" s="9">
        <v>1</v>
      </c>
      <c r="C6" s="10" t="s">
        <v>18</v>
      </c>
      <c r="D6" s="11">
        <v>60</v>
      </c>
      <c r="E6" s="9">
        <v>30</v>
      </c>
      <c r="F6" s="9">
        <v>6</v>
      </c>
      <c r="G6" s="9">
        <v>24</v>
      </c>
      <c r="H6" s="12"/>
      <c r="I6" s="31">
        <v>6</v>
      </c>
      <c r="J6" s="31"/>
      <c r="K6" s="31"/>
      <c r="L6" s="31"/>
      <c r="M6" s="31"/>
      <c r="N6" s="11" t="s">
        <v>19</v>
      </c>
      <c r="O6" s="31"/>
      <c r="P6" s="31"/>
    </row>
    <row r="7" ht="15" customHeight="1" spans="1:16">
      <c r="A7" s="13"/>
      <c r="B7" s="9">
        <v>2</v>
      </c>
      <c r="C7" s="10" t="s">
        <v>20</v>
      </c>
      <c r="D7" s="11">
        <v>60</v>
      </c>
      <c r="E7" s="9">
        <v>30</v>
      </c>
      <c r="F7" s="9">
        <v>6</v>
      </c>
      <c r="G7" s="9">
        <v>24</v>
      </c>
      <c r="H7" s="12"/>
      <c r="I7" s="31"/>
      <c r="J7" s="31">
        <v>6</v>
      </c>
      <c r="K7" s="31"/>
      <c r="L7" s="31"/>
      <c r="M7" s="31"/>
      <c r="N7" s="11" t="s">
        <v>19</v>
      </c>
      <c r="O7" s="31"/>
      <c r="P7" s="31"/>
    </row>
    <row r="8" ht="28" customHeight="1" spans="1:16">
      <c r="A8" s="13"/>
      <c r="B8" s="9">
        <v>3</v>
      </c>
      <c r="C8" s="10" t="s">
        <v>21</v>
      </c>
      <c r="D8" s="11">
        <v>60</v>
      </c>
      <c r="E8" s="9">
        <v>30</v>
      </c>
      <c r="F8" s="9">
        <v>6</v>
      </c>
      <c r="G8" s="9">
        <v>24</v>
      </c>
      <c r="H8" s="12"/>
      <c r="I8" s="31"/>
      <c r="J8" s="31"/>
      <c r="K8" s="31">
        <v>6</v>
      </c>
      <c r="L8" s="31"/>
      <c r="M8" s="31"/>
      <c r="N8" s="11" t="s">
        <v>19</v>
      </c>
      <c r="O8" s="31"/>
      <c r="P8" s="31"/>
    </row>
    <row r="9" ht="39" customHeight="1" spans="1:16">
      <c r="A9" s="13"/>
      <c r="B9" s="9">
        <v>4</v>
      </c>
      <c r="C9" s="14" t="s">
        <v>22</v>
      </c>
      <c r="D9" s="11">
        <v>100</v>
      </c>
      <c r="E9" s="9">
        <v>30</v>
      </c>
      <c r="F9" s="9">
        <v>6</v>
      </c>
      <c r="G9" s="9">
        <v>54</v>
      </c>
      <c r="H9" s="9">
        <v>10</v>
      </c>
      <c r="I9" s="31"/>
      <c r="J9" s="31"/>
      <c r="K9" s="31"/>
      <c r="L9" s="31">
        <v>6</v>
      </c>
      <c r="M9" s="31"/>
      <c r="N9" s="11" t="s">
        <v>19</v>
      </c>
      <c r="O9" s="31"/>
      <c r="P9" s="31"/>
    </row>
    <row r="10" ht="17" customHeight="1" spans="1:16">
      <c r="A10" s="13"/>
      <c r="B10" s="9">
        <v>5</v>
      </c>
      <c r="C10" s="10" t="s">
        <v>23</v>
      </c>
      <c r="D10" s="11">
        <v>40</v>
      </c>
      <c r="E10" s="11">
        <v>30</v>
      </c>
      <c r="F10" s="11">
        <v>6</v>
      </c>
      <c r="G10" s="11">
        <v>4</v>
      </c>
      <c r="H10" s="11"/>
      <c r="I10" s="11"/>
      <c r="J10" s="11"/>
      <c r="K10" s="11"/>
      <c r="L10" s="11"/>
      <c r="M10" s="11">
        <v>6</v>
      </c>
      <c r="N10" s="11"/>
      <c r="O10" s="11" t="s">
        <v>19</v>
      </c>
      <c r="P10" s="36"/>
    </row>
    <row r="11" ht="20.25" customHeight="1" spans="1:16">
      <c r="A11" s="13"/>
      <c r="B11" s="9">
        <v>6</v>
      </c>
      <c r="C11" s="15" t="s">
        <v>24</v>
      </c>
      <c r="D11" s="11">
        <v>110</v>
      </c>
      <c r="E11" s="11">
        <v>30</v>
      </c>
      <c r="F11" s="11">
        <v>10</v>
      </c>
      <c r="G11" s="11">
        <v>60</v>
      </c>
      <c r="H11" s="11">
        <v>10</v>
      </c>
      <c r="I11" s="11">
        <v>10</v>
      </c>
      <c r="J11" s="11"/>
      <c r="K11" s="11"/>
      <c r="L11" s="11"/>
      <c r="M11" s="11"/>
      <c r="N11" s="11" t="s">
        <v>19</v>
      </c>
      <c r="O11" s="11"/>
      <c r="P11" s="36"/>
    </row>
    <row r="12" ht="20.25" customHeight="1" spans="1:16">
      <c r="A12" s="13"/>
      <c r="B12" s="9">
        <v>7</v>
      </c>
      <c r="C12" s="15" t="s">
        <v>25</v>
      </c>
      <c r="D12" s="11">
        <v>160</v>
      </c>
      <c r="E12" s="11">
        <v>40</v>
      </c>
      <c r="F12" s="11">
        <v>16</v>
      </c>
      <c r="G12" s="11">
        <v>104</v>
      </c>
      <c r="H12" s="11"/>
      <c r="I12" s="11">
        <v>8</v>
      </c>
      <c r="J12" s="11">
        <v>8</v>
      </c>
      <c r="K12" s="11"/>
      <c r="L12" s="11"/>
      <c r="M12" s="11"/>
      <c r="N12" s="11" t="s">
        <v>19</v>
      </c>
      <c r="O12" s="11"/>
      <c r="P12" s="36"/>
    </row>
    <row r="13" ht="20.25" customHeight="1" spans="1:16">
      <c r="A13" s="13"/>
      <c r="B13" s="9">
        <v>8</v>
      </c>
      <c r="C13" s="15" t="s">
        <v>26</v>
      </c>
      <c r="D13" s="11">
        <v>130</v>
      </c>
      <c r="E13" s="11">
        <v>30</v>
      </c>
      <c r="F13" s="11">
        <v>10</v>
      </c>
      <c r="G13" s="11">
        <v>90</v>
      </c>
      <c r="H13" s="11"/>
      <c r="I13" s="11">
        <v>10</v>
      </c>
      <c r="J13" s="11"/>
      <c r="K13" s="11"/>
      <c r="L13" s="11"/>
      <c r="M13" s="11"/>
      <c r="N13" s="11" t="s">
        <v>19</v>
      </c>
      <c r="O13" s="11"/>
      <c r="P13" s="36"/>
    </row>
    <row r="14" ht="20.25" customHeight="1" spans="1:16">
      <c r="A14" s="16"/>
      <c r="B14" s="6" t="s">
        <v>27</v>
      </c>
      <c r="C14" s="6"/>
      <c r="D14" s="6">
        <f>SUM(D6:D13)</f>
        <v>720</v>
      </c>
      <c r="E14" s="6">
        <f>SUM(E6:E13)</f>
        <v>250</v>
      </c>
      <c r="F14" s="6">
        <f>SUM(F6:F13)</f>
        <v>66</v>
      </c>
      <c r="G14" s="6">
        <f>SUM(G6:G13)</f>
        <v>384</v>
      </c>
      <c r="H14" s="6">
        <f>SUM(H6:H13)</f>
        <v>20</v>
      </c>
      <c r="I14" s="11"/>
      <c r="J14" s="11"/>
      <c r="K14" s="11"/>
      <c r="L14" s="11"/>
      <c r="M14" s="11"/>
      <c r="N14" s="11"/>
      <c r="O14" s="11"/>
      <c r="P14" s="36"/>
    </row>
    <row r="15" s="2" customFormat="1" ht="17" customHeight="1" spans="1:16">
      <c r="A15" s="17" t="s">
        <v>28</v>
      </c>
      <c r="B15" s="18">
        <v>1</v>
      </c>
      <c r="C15" s="15" t="s">
        <v>29</v>
      </c>
      <c r="D15" s="19">
        <v>90</v>
      </c>
      <c r="E15" s="20">
        <v>30</v>
      </c>
      <c r="F15" s="19">
        <v>8</v>
      </c>
      <c r="G15" s="19">
        <v>52</v>
      </c>
      <c r="H15" s="19"/>
      <c r="I15" s="19"/>
      <c r="J15" s="19">
        <v>8</v>
      </c>
      <c r="K15" s="19"/>
      <c r="L15" s="19"/>
      <c r="M15" s="19"/>
      <c r="N15" s="19" t="s">
        <v>19</v>
      </c>
      <c r="O15" s="19"/>
      <c r="P15" s="37" t="s">
        <v>30</v>
      </c>
    </row>
    <row r="16" s="2" customFormat="1" ht="18" customHeight="1" spans="1:16">
      <c r="A16" s="17"/>
      <c r="B16" s="18">
        <v>2</v>
      </c>
      <c r="C16" s="15" t="s">
        <v>31</v>
      </c>
      <c r="D16" s="19">
        <v>90</v>
      </c>
      <c r="E16" s="20">
        <v>30</v>
      </c>
      <c r="F16" s="19">
        <v>8</v>
      </c>
      <c r="G16" s="19">
        <v>52</v>
      </c>
      <c r="H16" s="19"/>
      <c r="I16" s="19"/>
      <c r="J16" s="19">
        <v>8</v>
      </c>
      <c r="K16" s="19"/>
      <c r="L16" s="19"/>
      <c r="M16" s="19"/>
      <c r="N16" s="19" t="s">
        <v>19</v>
      </c>
      <c r="O16" s="19"/>
      <c r="P16" s="37" t="s">
        <v>30</v>
      </c>
    </row>
    <row r="17" s="2" customFormat="1" ht="20.25" customHeight="1" spans="1:16">
      <c r="A17" s="17"/>
      <c r="B17" s="18">
        <v>3</v>
      </c>
      <c r="C17" s="15" t="s">
        <v>32</v>
      </c>
      <c r="D17" s="19">
        <v>90</v>
      </c>
      <c r="E17" s="20">
        <v>30</v>
      </c>
      <c r="F17" s="19">
        <v>8</v>
      </c>
      <c r="G17" s="21">
        <v>52</v>
      </c>
      <c r="H17" s="19"/>
      <c r="I17" s="19"/>
      <c r="J17" s="19">
        <v>8</v>
      </c>
      <c r="K17" s="19"/>
      <c r="L17" s="19"/>
      <c r="M17" s="38"/>
      <c r="N17" s="19" t="s">
        <v>19</v>
      </c>
      <c r="O17" s="38"/>
      <c r="P17" s="37"/>
    </row>
    <row r="18" ht="20.25" customHeight="1" spans="1:16">
      <c r="A18" s="17"/>
      <c r="B18" s="18">
        <v>4</v>
      </c>
      <c r="C18" s="15" t="s">
        <v>33</v>
      </c>
      <c r="D18" s="19">
        <v>90</v>
      </c>
      <c r="E18" s="20">
        <v>30</v>
      </c>
      <c r="F18" s="19">
        <v>8</v>
      </c>
      <c r="G18" s="19">
        <v>52</v>
      </c>
      <c r="H18" s="19"/>
      <c r="I18" s="19"/>
      <c r="J18" s="19">
        <v>8</v>
      </c>
      <c r="K18" s="19"/>
      <c r="L18" s="19"/>
      <c r="M18" s="19"/>
      <c r="N18" s="19" t="s">
        <v>19</v>
      </c>
      <c r="O18" s="19"/>
      <c r="P18" s="37" t="s">
        <v>30</v>
      </c>
    </row>
    <row r="19" s="2" customFormat="1" ht="20.25" customHeight="1" spans="1:16">
      <c r="A19" s="17"/>
      <c r="B19" s="18">
        <v>5</v>
      </c>
      <c r="C19" s="15" t="s">
        <v>34</v>
      </c>
      <c r="D19" s="21">
        <v>80</v>
      </c>
      <c r="E19" s="20">
        <v>30</v>
      </c>
      <c r="F19" s="21">
        <v>8</v>
      </c>
      <c r="G19" s="21">
        <v>42</v>
      </c>
      <c r="H19" s="21"/>
      <c r="I19" s="21"/>
      <c r="J19" s="21"/>
      <c r="K19" s="21">
        <v>8</v>
      </c>
      <c r="L19" s="21"/>
      <c r="M19" s="21"/>
      <c r="N19" s="21" t="s">
        <v>19</v>
      </c>
      <c r="O19" s="21"/>
      <c r="P19" s="39" t="s">
        <v>35</v>
      </c>
    </row>
    <row r="20" ht="20.25" customHeight="1" spans="1:16">
      <c r="A20" s="17"/>
      <c r="B20" s="18">
        <v>6</v>
      </c>
      <c r="C20" s="22" t="s">
        <v>36</v>
      </c>
      <c r="D20" s="19">
        <v>90</v>
      </c>
      <c r="E20" s="20">
        <v>30</v>
      </c>
      <c r="F20" s="19">
        <v>8</v>
      </c>
      <c r="G20" s="19">
        <v>52</v>
      </c>
      <c r="H20" s="19"/>
      <c r="I20" s="19"/>
      <c r="J20" s="19"/>
      <c r="K20" s="19">
        <v>8</v>
      </c>
      <c r="L20" s="19"/>
      <c r="M20" s="19"/>
      <c r="N20" s="19" t="s">
        <v>19</v>
      </c>
      <c r="O20" s="19"/>
      <c r="P20" s="37" t="s">
        <v>35</v>
      </c>
    </row>
    <row r="21" ht="20.25" customHeight="1" spans="1:16">
      <c r="A21" s="17"/>
      <c r="B21" s="18">
        <v>7</v>
      </c>
      <c r="C21" s="15" t="s">
        <v>37</v>
      </c>
      <c r="D21" s="19">
        <v>90</v>
      </c>
      <c r="E21" s="20">
        <v>30</v>
      </c>
      <c r="F21" s="19">
        <v>8</v>
      </c>
      <c r="G21" s="19">
        <v>52</v>
      </c>
      <c r="H21" s="19"/>
      <c r="I21" s="19"/>
      <c r="J21" s="19"/>
      <c r="K21" s="19">
        <v>8</v>
      </c>
      <c r="L21" s="19"/>
      <c r="M21" s="19"/>
      <c r="N21" s="19" t="s">
        <v>19</v>
      </c>
      <c r="O21" s="19"/>
      <c r="P21" s="37" t="s">
        <v>35</v>
      </c>
    </row>
    <row r="22" s="2" customFormat="1" ht="20.25" customHeight="1" spans="1:16">
      <c r="A22" s="17"/>
      <c r="B22" s="18">
        <v>8</v>
      </c>
      <c r="C22" s="15" t="s">
        <v>38</v>
      </c>
      <c r="D22" s="19">
        <v>90</v>
      </c>
      <c r="E22" s="20">
        <v>30</v>
      </c>
      <c r="F22" s="19">
        <v>8</v>
      </c>
      <c r="G22" s="21">
        <v>52</v>
      </c>
      <c r="H22" s="19"/>
      <c r="I22" s="19"/>
      <c r="J22" s="19"/>
      <c r="K22" s="19">
        <v>8</v>
      </c>
      <c r="L22" s="19"/>
      <c r="M22" s="19"/>
      <c r="N22" s="19"/>
      <c r="O22" s="19" t="s">
        <v>19</v>
      </c>
      <c r="P22" s="37"/>
    </row>
    <row r="23" s="2" customFormat="1" ht="20.25" customHeight="1" spans="1:16">
      <c r="A23" s="17"/>
      <c r="B23" s="18">
        <v>9</v>
      </c>
      <c r="C23" s="15" t="s">
        <v>39</v>
      </c>
      <c r="D23" s="21">
        <v>80</v>
      </c>
      <c r="E23" s="20">
        <v>30</v>
      </c>
      <c r="F23" s="21">
        <v>8</v>
      </c>
      <c r="G23" s="21">
        <v>42</v>
      </c>
      <c r="H23" s="21"/>
      <c r="I23" s="21"/>
      <c r="J23" s="21"/>
      <c r="K23" s="21"/>
      <c r="L23" s="21">
        <v>8</v>
      </c>
      <c r="M23" s="21"/>
      <c r="N23" s="21" t="s">
        <v>19</v>
      </c>
      <c r="O23" s="21"/>
      <c r="P23" s="39" t="s">
        <v>35</v>
      </c>
    </row>
    <row r="24" ht="20.25" customHeight="1" spans="1:16">
      <c r="A24" s="17"/>
      <c r="B24" s="18">
        <v>10</v>
      </c>
      <c r="C24" s="15" t="s">
        <v>40</v>
      </c>
      <c r="D24" s="19">
        <v>90</v>
      </c>
      <c r="E24" s="20">
        <v>30</v>
      </c>
      <c r="F24" s="19">
        <v>8</v>
      </c>
      <c r="G24" s="21">
        <v>52</v>
      </c>
      <c r="H24" s="19"/>
      <c r="I24" s="19"/>
      <c r="J24" s="19"/>
      <c r="K24" s="19"/>
      <c r="L24" s="19">
        <v>8</v>
      </c>
      <c r="M24" s="19"/>
      <c r="N24" s="19" t="s">
        <v>19</v>
      </c>
      <c r="O24" s="19"/>
      <c r="P24" s="37" t="s">
        <v>35</v>
      </c>
    </row>
    <row r="25" ht="20.25" customHeight="1" spans="1:16">
      <c r="A25" s="17"/>
      <c r="B25" s="18">
        <v>11</v>
      </c>
      <c r="C25" s="15" t="s">
        <v>41</v>
      </c>
      <c r="D25" s="11">
        <v>90</v>
      </c>
      <c r="E25" s="20">
        <v>30</v>
      </c>
      <c r="F25" s="11">
        <v>8</v>
      </c>
      <c r="G25" s="21">
        <v>52</v>
      </c>
      <c r="H25" s="11"/>
      <c r="I25" s="11"/>
      <c r="J25" s="11"/>
      <c r="K25" s="11"/>
      <c r="L25" s="11">
        <v>8</v>
      </c>
      <c r="M25" s="11"/>
      <c r="N25" s="11"/>
      <c r="O25" s="11" t="s">
        <v>19</v>
      </c>
      <c r="P25" s="36"/>
    </row>
    <row r="26" ht="20.25" customHeight="1" spans="1:16">
      <c r="A26" s="17"/>
      <c r="B26" s="18">
        <v>12</v>
      </c>
      <c r="C26" s="15" t="s">
        <v>42</v>
      </c>
      <c r="D26" s="11">
        <v>90</v>
      </c>
      <c r="E26" s="20">
        <v>30</v>
      </c>
      <c r="F26" s="11">
        <v>8</v>
      </c>
      <c r="G26" s="21">
        <v>52</v>
      </c>
      <c r="H26" s="11"/>
      <c r="I26" s="11"/>
      <c r="J26" s="11"/>
      <c r="K26" s="11"/>
      <c r="L26" s="11">
        <v>8</v>
      </c>
      <c r="M26" s="11"/>
      <c r="N26" s="11"/>
      <c r="O26" s="11" t="s">
        <v>19</v>
      </c>
      <c r="P26" s="36"/>
    </row>
    <row r="27" ht="20.25" customHeight="1" spans="1:16">
      <c r="A27" s="17"/>
      <c r="B27" s="23" t="s">
        <v>27</v>
      </c>
      <c r="C27" s="23"/>
      <c r="D27" s="24">
        <f>SUM(D15:D26)</f>
        <v>1060</v>
      </c>
      <c r="E27" s="24">
        <f>SUM(E15:E26)</f>
        <v>360</v>
      </c>
      <c r="F27" s="24">
        <f>SUM(F15:F26)</f>
        <v>96</v>
      </c>
      <c r="G27" s="24">
        <f>SUM(G15:G26)</f>
        <v>604</v>
      </c>
      <c r="H27" s="11"/>
      <c r="I27" s="11"/>
      <c r="J27" s="11"/>
      <c r="K27" s="11"/>
      <c r="L27" s="11"/>
      <c r="M27" s="11"/>
      <c r="N27" s="11"/>
      <c r="O27" s="11"/>
      <c r="P27" s="36"/>
    </row>
    <row r="28" ht="20.25" customHeight="1" spans="1:16">
      <c r="A28" s="25" t="s">
        <v>43</v>
      </c>
      <c r="B28" s="26">
        <v>1</v>
      </c>
      <c r="C28" s="15" t="s">
        <v>44</v>
      </c>
      <c r="D28" s="11">
        <v>50</v>
      </c>
      <c r="E28" s="11"/>
      <c r="F28" s="11">
        <v>6</v>
      </c>
      <c r="G28" s="11">
        <v>44</v>
      </c>
      <c r="H28" s="27"/>
      <c r="I28" s="11"/>
      <c r="J28" s="11"/>
      <c r="K28" s="11"/>
      <c r="L28" s="11">
        <v>6</v>
      </c>
      <c r="M28" s="11"/>
      <c r="N28" s="11"/>
      <c r="O28" s="11" t="s">
        <v>19</v>
      </c>
      <c r="P28" s="36"/>
    </row>
    <row r="29" ht="20.25" customHeight="1" spans="1:16">
      <c r="A29" s="25"/>
      <c r="B29" s="26">
        <v>2</v>
      </c>
      <c r="C29" s="15" t="s">
        <v>45</v>
      </c>
      <c r="D29" s="11">
        <v>50</v>
      </c>
      <c r="E29" s="11"/>
      <c r="F29" s="11">
        <v>6</v>
      </c>
      <c r="G29" s="11">
        <v>44</v>
      </c>
      <c r="H29" s="27"/>
      <c r="I29" s="11"/>
      <c r="J29" s="11"/>
      <c r="K29" s="11"/>
      <c r="L29" s="11"/>
      <c r="M29" s="11">
        <v>6</v>
      </c>
      <c r="N29" s="11"/>
      <c r="O29" s="11" t="s">
        <v>19</v>
      </c>
      <c r="P29" s="36"/>
    </row>
    <row r="30" ht="20.25" customHeight="1" spans="1:16">
      <c r="A30" s="25"/>
      <c r="B30" s="26">
        <v>3</v>
      </c>
      <c r="C30" s="28" t="s">
        <v>46</v>
      </c>
      <c r="D30" s="11">
        <v>50</v>
      </c>
      <c r="E30" s="11"/>
      <c r="F30" s="11">
        <v>6</v>
      </c>
      <c r="G30" s="11">
        <v>44</v>
      </c>
      <c r="H30" s="27"/>
      <c r="I30" s="11"/>
      <c r="J30" s="11"/>
      <c r="K30" s="11"/>
      <c r="L30" s="11"/>
      <c r="M30" s="11">
        <v>6</v>
      </c>
      <c r="N30" s="11"/>
      <c r="O30" s="11" t="s">
        <v>19</v>
      </c>
      <c r="P30" s="36"/>
    </row>
    <row r="31" ht="20.25" customHeight="1" spans="1:16">
      <c r="A31" s="25"/>
      <c r="B31" s="29">
        <v>4</v>
      </c>
      <c r="C31" s="30" t="s">
        <v>47</v>
      </c>
      <c r="D31" s="11">
        <v>50</v>
      </c>
      <c r="E31" s="31"/>
      <c r="F31" s="31">
        <v>6</v>
      </c>
      <c r="G31" s="31">
        <v>44</v>
      </c>
      <c r="H31" s="11"/>
      <c r="I31" s="11"/>
      <c r="J31" s="11"/>
      <c r="K31" s="11"/>
      <c r="L31" s="11"/>
      <c r="M31" s="11">
        <v>6</v>
      </c>
      <c r="N31" s="11"/>
      <c r="O31" s="11" t="s">
        <v>19</v>
      </c>
      <c r="P31" s="36"/>
    </row>
    <row r="32" ht="20.25" customHeight="1" spans="1:16">
      <c r="A32" s="25"/>
      <c r="B32" s="6" t="s">
        <v>27</v>
      </c>
      <c r="C32" s="6"/>
      <c r="D32" s="6">
        <f>SUM(D28:D31)</f>
        <v>200</v>
      </c>
      <c r="E32" s="6"/>
      <c r="F32" s="6">
        <f>SUM(F28:F31)</f>
        <v>24</v>
      </c>
      <c r="G32" s="6">
        <f>SUM(G28:G31)</f>
        <v>176</v>
      </c>
      <c r="H32" s="11"/>
      <c r="I32" s="11"/>
      <c r="J32" s="11"/>
      <c r="K32" s="11"/>
      <c r="L32" s="11"/>
      <c r="M32" s="11"/>
      <c r="N32" s="11"/>
      <c r="O32" s="11"/>
      <c r="P32" s="36"/>
    </row>
    <row r="33" ht="20.25" customHeight="1" spans="1:16">
      <c r="A33" s="11" t="s">
        <v>48</v>
      </c>
      <c r="B33" s="11"/>
      <c r="C33" s="11"/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29" t="s">
        <v>19</v>
      </c>
      <c r="N33" s="11"/>
      <c r="O33" s="11"/>
      <c r="P33" s="36"/>
    </row>
    <row r="34" ht="20.25" customHeight="1" spans="1:16">
      <c r="A34" s="6" t="s">
        <v>50</v>
      </c>
      <c r="B34" s="6"/>
      <c r="C34" s="6"/>
      <c r="D34" s="6">
        <f t="shared" ref="D34:H34" si="0">D14+D27+D32</f>
        <v>1980</v>
      </c>
      <c r="E34" s="6">
        <f t="shared" si="0"/>
        <v>610</v>
      </c>
      <c r="F34" s="6">
        <f t="shared" si="0"/>
        <v>186</v>
      </c>
      <c r="G34" s="6">
        <f t="shared" si="0"/>
        <v>1164</v>
      </c>
      <c r="H34" s="6">
        <f t="shared" si="0"/>
        <v>20</v>
      </c>
      <c r="I34" s="6">
        <f>SUM(I6:I33)</f>
        <v>34</v>
      </c>
      <c r="J34" s="6">
        <f>SUM(J6:J33)</f>
        <v>46</v>
      </c>
      <c r="K34" s="6">
        <f>SUM(K6:K33)</f>
        <v>38</v>
      </c>
      <c r="L34" s="6">
        <f>SUM(L6:L33)</f>
        <v>44</v>
      </c>
      <c r="M34" s="6">
        <f>SUM(M6:M33)</f>
        <v>24</v>
      </c>
      <c r="N34" s="36"/>
      <c r="O34" s="36"/>
      <c r="P34" s="36"/>
    </row>
    <row r="35" ht="20.25" customHeight="1" spans="1:7">
      <c r="A35" s="32" t="s">
        <v>51</v>
      </c>
      <c r="D35" s="33"/>
      <c r="E35" s="33"/>
      <c r="F35" s="33"/>
      <c r="G35" s="33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27:C27"/>
    <mergeCell ref="B32:C32"/>
    <mergeCell ref="A33:C33"/>
    <mergeCell ref="A34:C34"/>
    <mergeCell ref="A3:A5"/>
    <mergeCell ref="A6:A14"/>
    <mergeCell ref="A15:A27"/>
    <mergeCell ref="A28:A32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909027777777778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碧纱轻烟</cp:lastModifiedBy>
  <dcterms:created xsi:type="dcterms:W3CDTF">2015-09-23T09:24:00Z</dcterms:created>
  <cp:lastPrinted>2018-04-04T08:28:00Z</cp:lastPrinted>
  <dcterms:modified xsi:type="dcterms:W3CDTF">2020-07-07T08:56:21Z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